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669FB2D5-9AD3-436F-80F4-7F3A46C8584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7" l="1"/>
  <c r="E31" i="7"/>
  <c r="E29" i="7"/>
  <c r="E27" i="7"/>
  <c r="E25" i="7"/>
  <c r="E23" i="7"/>
  <c r="D8" i="6" l="1"/>
  <c r="E8" i="6"/>
  <c r="F8" i="6"/>
  <c r="G8" i="6"/>
  <c r="E7" i="6"/>
  <c r="F7" i="6"/>
  <c r="G7" i="6"/>
  <c r="D7" i="6"/>
  <c r="C20" i="6"/>
  <c r="C19" i="6"/>
  <c r="C23" i="6"/>
  <c r="C22" i="6"/>
  <c r="C17" i="6"/>
  <c r="C16" i="6"/>
  <c r="C14" i="6"/>
  <c r="C13" i="6"/>
  <c r="C11" i="6"/>
  <c r="C10" i="6"/>
  <c r="E7" i="7"/>
  <c r="E5" i="7"/>
  <c r="E21" i="7"/>
  <c r="E9" i="7"/>
  <c r="E11" i="7"/>
  <c r="E13" i="7"/>
  <c r="E15" i="7"/>
  <c r="E17" i="7"/>
  <c r="E19" i="7"/>
  <c r="C8" i="6" l="1"/>
  <c r="C7" i="6"/>
</calcChain>
</file>

<file path=xl/sharedStrings.xml><?xml version="1.0" encoding="utf-8"?>
<sst xmlns="http://schemas.openxmlformats.org/spreadsheetml/2006/main" count="82" uniqueCount="67">
  <si>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</si>
  <si>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</si>
  <si>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</si>
  <si>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</si>
  <si>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</si>
  <si>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</si>
  <si>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</si>
  <si>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</si>
  <si>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</si>
  <si>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</si>
  <si>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</si>
  <si>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Отчет о реализации муниципальной программы</t>
  </si>
  <si>
    <t>(Наименование муниципальной программы)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</si>
  <si>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</si>
  <si>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</si>
  <si>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</si>
  <si>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</si>
  <si>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</si>
  <si>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</si>
  <si>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</si>
  <si>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</si>
  <si>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</si>
  <si>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</si>
  <si>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</si>
  <si>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</si>
  <si>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</si>
  <si>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</si>
  <si>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</si>
  <si>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>09.02.2026 г.</t>
  </si>
  <si>
    <t>Каравацкая Е.А.</t>
  </si>
  <si>
    <t>Заместитель Главы Первомайского района по социальной политике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</si>
  <si>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</si>
  <si>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Содержание специалиста по организации работы с ветеранами</t>
  </si>
  <si>
    <t>Организация подписки местной газеты "Заветы Ильича" ветеранам  района</t>
  </si>
  <si>
    <t>Приобретение ритуальных товаров (венок, цветы)</t>
  </si>
  <si>
    <t>Количество ветеранов ВОВ, вдов, труженикам тыла которым оказана помощь в ремонте (человек)</t>
  </si>
  <si>
    <t>Мероприятие.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</si>
  <si>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Мероприятие. Содержание специалиста по организации работы с ветеранами</t>
  </si>
  <si>
    <t>Количество специалистов, обеспечивающих организацию работы с ветеранами (человек)</t>
  </si>
  <si>
    <t>Мероприятие. Публикация в средствах массовой информации материалов о деятельности ветеранских организаций, жизни ветеранов</t>
  </si>
  <si>
    <t>Количество статей и публикаций(ед.)</t>
  </si>
  <si>
    <t>Мероприятие. Проведение мероприятий, посвящённых празднованию Дня Победы в Великой Отечественной войне (подготовка и вручение открыток ветеранам, приобретение и вручение подарков ветеранам)</t>
  </si>
  <si>
    <t>Количество проведенных мероприятий, посвящённых празднованию Дня Победы в Великой Отечественной войне (ед.)</t>
  </si>
  <si>
    <t>Количество проведенных мероприятий, посвященных Дню старшего поколения (ед.)</t>
  </si>
  <si>
    <t>Мероприятие. Проведение мероприятий, посвященных Дню старшего поколения (подготовка и вручение открыток ветеранам, приобретение и вручение подарков ветеранам)</t>
  </si>
  <si>
    <t>Мероприятие. Организация подписки местной газеты "Заветы Ильича" ветеранам района</t>
  </si>
  <si>
    <t>Количество ветеранов, которым была обеспечена подписка местной газеты (человек)</t>
  </si>
  <si>
    <t>Мероприятие. Выплаты юбилярам долгожителям</t>
  </si>
  <si>
    <t>Количество выплат (ед.)</t>
  </si>
  <si>
    <t>Мероприятие. Приобретение ритуальных товаров (венок, цветы)</t>
  </si>
  <si>
    <t>Количество приобретенных товаров (ед.)</t>
  </si>
  <si>
    <t>Мероприятие. Деятельность коррекционных развивающих объединений</t>
  </si>
  <si>
    <t>Количества детей – инвалидов, посещающих коррекционные развивающие объединения, обновление материально – технической базы (человек)</t>
  </si>
  <si>
    <t>Мероприятие. Актуализация банка данных об инвалидах</t>
  </si>
  <si>
    <t>Количество актуализаций (ед.)</t>
  </si>
  <si>
    <t>Мероприятие. Привлечение общественного внимания к проблемам инвалидов через СМИ (местное телевидение, газета и на сайте администрации Первомайского района)</t>
  </si>
  <si>
    <t>Размещение информационных блоков в СМИ (ед.)</t>
  </si>
  <si>
    <t>Мероприятие. 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</si>
  <si>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 в муниципальном образовании «Первомайский район» (%)</t>
  </si>
  <si>
    <t xml:space="preserve">Цель: Формирование условий, способствующих улучшению качества жизни ветеранов и инвалидов, постоянно проживающих на территории Первомайского района </t>
  </si>
  <si>
    <t>Доля жителей Первомайского района, удовлетворенных предоставляемыми социальными услугами, %</t>
  </si>
  <si>
    <t>Задача № 1. Создание условий для повышения качества жизни пожилых людей Первомайского района</t>
  </si>
  <si>
    <t>Задача № 2. Повышение уровня доступности приоритетных объектов и услуг для инвалидов в Первомайском районе</t>
  </si>
  <si>
    <t>Количество инвалидов задействованных в культурных, спортивных мероприятиях от общего числа инвалидов, человек</t>
  </si>
  <si>
    <t>Количество ветеранов ВОВ, вдов, труженикам тыла которым оказана помощь в ремонте, человек</t>
  </si>
  <si>
    <t>План неактуален - изменения в программу не вносились</t>
  </si>
  <si>
    <t>Повышение качества жизни ветеранов и инвалидов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</si>
</sst>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3" fillId="2" borderId="1" xfId="0" applyFont="1" applyFill="1" applyBorder="1"/>
    <xf numFmtId="0" fontId="3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3" fillId="3" borderId="6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view="pageLayout" zoomScale="85" zoomScaleNormal="100" zoomScalePageLayoutView="85" workbookViewId="0">
      <selection activeCell="E9" sqref="E9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7" t="s">
        <v>7</v>
      </c>
      <c r="I1" s="27"/>
      <c r="J1" s="27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3" t="s">
        <v>11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61.5" customHeight="1" x14ac:dyDescent="0.25">
      <c r="A13" s="34" t="s">
        <v>66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6" t="s">
        <v>12</v>
      </c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28" t="s">
        <v>13</v>
      </c>
      <c r="B16" s="28"/>
      <c r="C16" s="28"/>
      <c r="D16" s="28"/>
      <c r="E16" s="28"/>
      <c r="F16" s="9">
        <v>2025</v>
      </c>
      <c r="G16" s="37" t="s">
        <v>6</v>
      </c>
      <c r="H16" s="37"/>
      <c r="I16" s="37"/>
      <c r="J16" s="37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18.75" x14ac:dyDescent="0.3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</row>
    <row r="21" spans="1:10" ht="18.7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41.25" customHeight="1" x14ac:dyDescent="0.3">
      <c r="A22" s="32" t="s">
        <v>30</v>
      </c>
      <c r="B22" s="32"/>
      <c r="C22" s="32"/>
      <c r="D22" s="32"/>
      <c r="E22" s="32"/>
      <c r="F22" s="30"/>
      <c r="G22" s="30"/>
      <c r="H22" s="29" t="s">
        <v>29</v>
      </c>
      <c r="I22" s="29"/>
      <c r="J22" s="29"/>
    </row>
    <row r="23" spans="1:10" x14ac:dyDescent="0.25">
      <c r="A23" s="31" t="s">
        <v>16</v>
      </c>
      <c r="B23" s="31"/>
      <c r="C23" s="31"/>
      <c r="D23" s="31"/>
      <c r="E23" s="31"/>
      <c r="F23" s="31" t="s">
        <v>15</v>
      </c>
      <c r="G23" s="31"/>
      <c r="H23" s="31" t="s">
        <v>14</v>
      </c>
      <c r="I23" s="31"/>
      <c r="J23" s="31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28" t="s">
        <v>23</v>
      </c>
      <c r="B25" s="28"/>
      <c r="C25" s="28"/>
      <c r="D25" s="28"/>
      <c r="E25" s="28"/>
      <c r="F25" s="28"/>
      <c r="G25" s="28"/>
      <c r="H25" s="28"/>
      <c r="I25" s="28"/>
      <c r="J25" s="28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28" t="s">
        <v>28</v>
      </c>
      <c r="J26" s="28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ht="18.7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8.7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8.75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showWhiteSpace="0" view="pageLayout" topLeftCell="B1" zoomScaleNormal="100" workbookViewId="0">
      <selection activeCell="B15" sqref="B15:G15"/>
    </sheetView>
  </sheetViews>
  <sheetFormatPr defaultColWidth="9.140625" defaultRowHeight="15" x14ac:dyDescent="0.25"/>
  <cols>
    <col min="1" max="1" width="3.42578125" style="2" customWidth="1"/>
    <col min="2" max="2" width="26" customWidth="1"/>
    <col min="3" max="7" width="14.140625" customWidth="1"/>
  </cols>
  <sheetData>
    <row r="1" spans="1:7" ht="18.75" x14ac:dyDescent="0.3">
      <c r="A1" s="47" t="s">
        <v>26</v>
      </c>
      <c r="B1" s="48"/>
      <c r="C1" s="48"/>
      <c r="D1" s="48"/>
      <c r="E1" s="48"/>
      <c r="F1" s="48"/>
      <c r="G1" s="48"/>
    </row>
    <row r="2" spans="1:7" x14ac:dyDescent="0.25">
      <c r="A2" s="3"/>
      <c r="B2" s="3"/>
      <c r="C2" s="3"/>
      <c r="D2" s="3"/>
      <c r="E2" s="3"/>
      <c r="F2" s="3"/>
      <c r="G2" s="3"/>
    </row>
    <row r="3" spans="1:7" ht="15.75" x14ac:dyDescent="0.25">
      <c r="A3" s="49" t="s">
        <v>0</v>
      </c>
      <c r="B3" s="49" t="s">
        <v>4</v>
      </c>
      <c r="C3" s="44" t="s">
        <v>18</v>
      </c>
      <c r="D3" s="45"/>
      <c r="E3" s="45"/>
      <c r="F3" s="45"/>
      <c r="G3" s="46"/>
    </row>
    <row r="4" spans="1:7" ht="47.25" x14ac:dyDescent="0.25">
      <c r="A4" s="49"/>
      <c r="B4" s="49"/>
      <c r="C4" s="11" t="s">
        <v>17</v>
      </c>
      <c r="D4" s="11" t="s">
        <v>2</v>
      </c>
      <c r="E4" s="11" t="s">
        <v>1</v>
      </c>
      <c r="F4" s="11" t="s">
        <v>19</v>
      </c>
      <c r="G4" s="11" t="s">
        <v>3</v>
      </c>
    </row>
    <row r="5" spans="1:7" ht="15.75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</row>
    <row r="6" spans="1:7" ht="15" customHeight="1" x14ac:dyDescent="0.25">
      <c r="A6" s="50" t="s">
        <v>20</v>
      </c>
      <c r="B6" s="51"/>
      <c r="C6" s="51"/>
      <c r="D6" s="51"/>
      <c r="E6" s="51"/>
      <c r="F6" s="51"/>
      <c r="G6" s="52"/>
    </row>
    <row r="7" spans="1:7" ht="15.75" x14ac:dyDescent="0.25">
      <c r="A7" s="53" t="s">
        <v>21</v>
      </c>
      <c r="B7" s="54"/>
      <c r="C7" s="24">
        <f>SUM(D7:G7)</f>
        <v>849.2</v>
      </c>
      <c r="D7" s="13">
        <f>D10+D13+D16+D22+D19</f>
        <v>0</v>
      </c>
      <c r="E7" s="13">
        <f t="shared" ref="E7:G8" si="0">E10+E13+E16+E22+E19</f>
        <v>40</v>
      </c>
      <c r="F7" s="13">
        <f t="shared" si="0"/>
        <v>809.2</v>
      </c>
      <c r="G7" s="13">
        <f t="shared" si="0"/>
        <v>0</v>
      </c>
    </row>
    <row r="8" spans="1:7" ht="15.75" x14ac:dyDescent="0.25">
      <c r="A8" s="53" t="s">
        <v>5</v>
      </c>
      <c r="B8" s="54"/>
      <c r="C8" s="24">
        <f>SUM(D8:G8)</f>
        <v>849.2</v>
      </c>
      <c r="D8" s="13">
        <f>D11+D14+D17+D23+D20</f>
        <v>0</v>
      </c>
      <c r="E8" s="13">
        <f t="shared" si="0"/>
        <v>40</v>
      </c>
      <c r="F8" s="13">
        <f t="shared" si="0"/>
        <v>809.2</v>
      </c>
      <c r="G8" s="13">
        <f t="shared" si="0"/>
        <v>0</v>
      </c>
    </row>
    <row r="9" spans="1:7" ht="119.25" customHeight="1" x14ac:dyDescent="0.25">
      <c r="A9" s="38">
        <v>1</v>
      </c>
      <c r="B9" s="41" t="s">
        <v>31</v>
      </c>
      <c r="C9" s="42"/>
      <c r="D9" s="42"/>
      <c r="E9" s="42"/>
      <c r="F9" s="42"/>
      <c r="G9" s="43"/>
    </row>
    <row r="10" spans="1:7" ht="15.75" x14ac:dyDescent="0.25">
      <c r="A10" s="39"/>
      <c r="B10" s="14" t="s">
        <v>21</v>
      </c>
      <c r="C10" s="25">
        <f>SUM(D10:G10)</f>
        <v>80</v>
      </c>
      <c r="D10" s="15"/>
      <c r="E10" s="15">
        <v>40</v>
      </c>
      <c r="F10" s="15">
        <v>40</v>
      </c>
      <c r="G10" s="15"/>
    </row>
    <row r="11" spans="1:7" ht="15.75" x14ac:dyDescent="0.25">
      <c r="A11" s="40"/>
      <c r="B11" s="14" t="s">
        <v>5</v>
      </c>
      <c r="C11" s="25">
        <f>SUM(D11:G11)</f>
        <v>80</v>
      </c>
      <c r="D11" s="15"/>
      <c r="E11" s="15">
        <v>40</v>
      </c>
      <c r="F11" s="15">
        <v>40</v>
      </c>
      <c r="G11" s="15"/>
    </row>
    <row r="12" spans="1:7" ht="15.75" x14ac:dyDescent="0.25">
      <c r="A12" s="38"/>
      <c r="B12" s="41" t="s">
        <v>32</v>
      </c>
      <c r="C12" s="42"/>
      <c r="D12" s="42"/>
      <c r="E12" s="42"/>
      <c r="F12" s="42"/>
      <c r="G12" s="43"/>
    </row>
    <row r="13" spans="1:7" ht="15.75" x14ac:dyDescent="0.25">
      <c r="A13" s="39"/>
      <c r="B13" s="14" t="s">
        <v>21</v>
      </c>
      <c r="C13" s="25">
        <f>SUM(D13:G13)</f>
        <v>301.5</v>
      </c>
      <c r="D13" s="15"/>
      <c r="E13" s="15"/>
      <c r="F13" s="15">
        <v>301.5</v>
      </c>
      <c r="G13" s="15"/>
    </row>
    <row r="14" spans="1:7" ht="15.75" x14ac:dyDescent="0.25">
      <c r="A14" s="40"/>
      <c r="B14" s="14" t="s">
        <v>5</v>
      </c>
      <c r="C14" s="25">
        <f>SUM(D14:G14)</f>
        <v>301.5</v>
      </c>
      <c r="D14" s="15"/>
      <c r="E14" s="15"/>
      <c r="F14" s="15">
        <v>301.5</v>
      </c>
      <c r="G14" s="15"/>
    </row>
    <row r="15" spans="1:7" ht="18" customHeight="1" x14ac:dyDescent="0.25">
      <c r="A15" s="38"/>
      <c r="B15" s="41" t="s">
        <v>33</v>
      </c>
      <c r="C15" s="42"/>
      <c r="D15" s="42"/>
      <c r="E15" s="42"/>
      <c r="F15" s="42"/>
      <c r="G15" s="43"/>
    </row>
    <row r="16" spans="1:7" ht="15.75" x14ac:dyDescent="0.25">
      <c r="A16" s="39"/>
      <c r="B16" s="14" t="s">
        <v>21</v>
      </c>
      <c r="C16" s="25">
        <f>SUM(D16:G16)</f>
        <v>287.5</v>
      </c>
      <c r="D16" s="15"/>
      <c r="E16" s="15"/>
      <c r="F16" s="15">
        <v>287.5</v>
      </c>
      <c r="G16" s="15"/>
    </row>
    <row r="17" spans="1:7" ht="15.75" x14ac:dyDescent="0.25">
      <c r="A17" s="40"/>
      <c r="B17" s="14" t="s">
        <v>5</v>
      </c>
      <c r="C17" s="25">
        <f>SUM(D17:G17)</f>
        <v>287.5</v>
      </c>
      <c r="D17" s="15"/>
      <c r="E17" s="15"/>
      <c r="F17" s="15">
        <v>287.5</v>
      </c>
      <c r="G17" s="15"/>
    </row>
    <row r="18" spans="1:7" ht="15.75" x14ac:dyDescent="0.25">
      <c r="A18" s="38"/>
      <c r="B18" s="41" t="s">
        <v>34</v>
      </c>
      <c r="C18" s="42"/>
      <c r="D18" s="42"/>
      <c r="E18" s="42"/>
      <c r="F18" s="42"/>
      <c r="G18" s="43"/>
    </row>
    <row r="19" spans="1:7" ht="15.75" x14ac:dyDescent="0.25">
      <c r="A19" s="39"/>
      <c r="B19" s="14" t="s">
        <v>21</v>
      </c>
      <c r="C19" s="25">
        <f>SUM(D19:G19)</f>
        <v>20</v>
      </c>
      <c r="D19" s="15"/>
      <c r="E19" s="15"/>
      <c r="F19" s="15">
        <v>20</v>
      </c>
      <c r="G19" s="15"/>
    </row>
    <row r="20" spans="1:7" ht="15.75" x14ac:dyDescent="0.25">
      <c r="A20" s="40"/>
      <c r="B20" s="14" t="s">
        <v>5</v>
      </c>
      <c r="C20" s="25">
        <f>SUM(D20:G20)</f>
        <v>20</v>
      </c>
      <c r="D20" s="15"/>
      <c r="E20" s="15"/>
      <c r="F20" s="15">
        <v>20</v>
      </c>
      <c r="G20" s="15"/>
    </row>
    <row r="21" spans="1:7" ht="15.75" x14ac:dyDescent="0.25">
      <c r="A21" s="38"/>
      <c r="B21" s="41" t="s">
        <v>34</v>
      </c>
      <c r="C21" s="42"/>
      <c r="D21" s="42"/>
      <c r="E21" s="42"/>
      <c r="F21" s="42"/>
      <c r="G21" s="43"/>
    </row>
    <row r="22" spans="1:7" ht="15.75" x14ac:dyDescent="0.25">
      <c r="A22" s="39"/>
      <c r="B22" s="14" t="s">
        <v>21</v>
      </c>
      <c r="C22" s="25">
        <f>SUM(D22:G22)</f>
        <v>160.19999999999999</v>
      </c>
      <c r="D22" s="15"/>
      <c r="E22" s="15"/>
      <c r="F22" s="15">
        <v>160.19999999999999</v>
      </c>
      <c r="G22" s="15"/>
    </row>
    <row r="23" spans="1:7" ht="15.75" x14ac:dyDescent="0.25">
      <c r="A23" s="40"/>
      <c r="B23" s="14" t="s">
        <v>5</v>
      </c>
      <c r="C23" s="25">
        <f>SUM(D23:G23)</f>
        <v>160.19999999999999</v>
      </c>
      <c r="D23" s="15"/>
      <c r="E23" s="15"/>
      <c r="F23" s="15">
        <v>160.19999999999999</v>
      </c>
      <c r="G23" s="15"/>
    </row>
  </sheetData>
  <mergeCells count="17">
    <mergeCell ref="A21:A23"/>
    <mergeCell ref="B21:G21"/>
    <mergeCell ref="C3:G3"/>
    <mergeCell ref="A1:G1"/>
    <mergeCell ref="A3:A4"/>
    <mergeCell ref="B3:B4"/>
    <mergeCell ref="A9:A11"/>
    <mergeCell ref="A6:G6"/>
    <mergeCell ref="B9:G9"/>
    <mergeCell ref="A7:B7"/>
    <mergeCell ref="A8:B8"/>
    <mergeCell ref="A18:A20"/>
    <mergeCell ref="B18:G18"/>
    <mergeCell ref="A12:A14"/>
    <mergeCell ref="B12:G12"/>
    <mergeCell ref="A15:A17"/>
    <mergeCell ref="B15:G15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6"/>
  <sheetViews>
    <sheetView view="pageLayout" topLeftCell="A25" zoomScaleNormal="100" workbookViewId="0">
      <selection activeCell="B33" activeCellId="11" sqref="B11:D11 B13:D13 B15:D15 B17:D17 B19:D19 B21:D21 B23:D23 B25:D25 B27:D27 B29:D29 B31:D31 B33:D33"/>
    </sheetView>
  </sheetViews>
  <sheetFormatPr defaultRowHeight="15" x14ac:dyDescent="0.25"/>
  <cols>
    <col min="1" max="1" width="3.5703125" customWidth="1"/>
    <col min="2" max="2" width="35.85546875" customWidth="1"/>
    <col min="3" max="4" width="9.140625" style="2"/>
    <col min="5" max="5" width="14" style="2" customWidth="1"/>
    <col min="6" max="6" width="19.5703125" customWidth="1"/>
  </cols>
  <sheetData>
    <row r="1" spans="1:6" ht="18.75" x14ac:dyDescent="0.25">
      <c r="A1" s="58" t="s">
        <v>27</v>
      </c>
      <c r="B1" s="58"/>
      <c r="C1" s="58"/>
      <c r="D1" s="58"/>
      <c r="E1" s="58"/>
      <c r="F1" s="58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16" t="s">
        <v>0</v>
      </c>
      <c r="B3" s="17" t="s">
        <v>25</v>
      </c>
      <c r="C3" s="17" t="s">
        <v>8</v>
      </c>
      <c r="D3" s="17" t="s">
        <v>9</v>
      </c>
      <c r="E3" s="16" t="s">
        <v>10</v>
      </c>
      <c r="F3" s="16" t="s">
        <v>24</v>
      </c>
    </row>
    <row r="4" spans="1:6" ht="36" customHeight="1" x14ac:dyDescent="0.25">
      <c r="A4" s="59" t="s">
        <v>59</v>
      </c>
      <c r="B4" s="60"/>
      <c r="C4" s="60"/>
      <c r="D4" s="60"/>
      <c r="E4" s="60"/>
      <c r="F4" s="61"/>
    </row>
    <row r="5" spans="1:6" ht="63" x14ac:dyDescent="0.25">
      <c r="A5" s="18"/>
      <c r="B5" s="19" t="s">
        <v>60</v>
      </c>
      <c r="C5" s="20">
        <v>65</v>
      </c>
      <c r="D5" s="20">
        <v>75</v>
      </c>
      <c r="E5" s="21">
        <f>D5/C5*100-100</f>
        <v>15.384615384615373</v>
      </c>
      <c r="F5" s="20"/>
    </row>
    <row r="6" spans="1:6" ht="33.75" customHeight="1" x14ac:dyDescent="0.25">
      <c r="A6" s="62" t="s">
        <v>61</v>
      </c>
      <c r="B6" s="63"/>
      <c r="C6" s="63"/>
      <c r="D6" s="63"/>
      <c r="E6" s="63"/>
      <c r="F6" s="64"/>
    </row>
    <row r="7" spans="1:6" s="5" customFormat="1" ht="63" x14ac:dyDescent="0.25">
      <c r="A7" s="22"/>
      <c r="B7" s="19" t="s">
        <v>64</v>
      </c>
      <c r="C7" s="20">
        <v>4</v>
      </c>
      <c r="D7" s="20">
        <v>2</v>
      </c>
      <c r="E7" s="21">
        <f>D7/C7*100-100</f>
        <v>-50</v>
      </c>
      <c r="F7" s="26" t="s">
        <v>65</v>
      </c>
    </row>
    <row r="8" spans="1:6" s="5" customFormat="1" ht="34.5" customHeight="1" x14ac:dyDescent="0.25">
      <c r="A8" s="62" t="s">
        <v>62</v>
      </c>
      <c r="B8" s="63"/>
      <c r="C8" s="63"/>
      <c r="D8" s="63"/>
      <c r="E8" s="63"/>
      <c r="F8" s="64"/>
    </row>
    <row r="9" spans="1:6" s="5" customFormat="1" ht="63" x14ac:dyDescent="0.25">
      <c r="A9" s="22"/>
      <c r="B9" s="19" t="s">
        <v>63</v>
      </c>
      <c r="C9" s="20">
        <v>25</v>
      </c>
      <c r="D9" s="20">
        <v>25</v>
      </c>
      <c r="E9" s="21">
        <f>D9/C9*100-100</f>
        <v>0</v>
      </c>
      <c r="F9" s="23"/>
    </row>
    <row r="10" spans="1:6" s="5" customFormat="1" ht="132.75" customHeight="1" x14ac:dyDescent="0.25">
      <c r="A10" s="55" t="s">
        <v>36</v>
      </c>
      <c r="B10" s="56"/>
      <c r="C10" s="56"/>
      <c r="D10" s="56"/>
      <c r="E10" s="56"/>
      <c r="F10" s="57"/>
    </row>
    <row r="11" spans="1:6" s="5" customFormat="1" ht="63" x14ac:dyDescent="0.25">
      <c r="A11" s="22"/>
      <c r="B11" s="19" t="s">
        <v>35</v>
      </c>
      <c r="C11" s="20">
        <v>4</v>
      </c>
      <c r="D11" s="20">
        <v>2</v>
      </c>
      <c r="E11" s="21">
        <f>D11/C11*100-100</f>
        <v>-50</v>
      </c>
      <c r="F11" s="26" t="s">
        <v>65</v>
      </c>
    </row>
    <row r="12" spans="1:6" s="5" customFormat="1" ht="21" customHeight="1" x14ac:dyDescent="0.25">
      <c r="A12" s="55" t="s">
        <v>37</v>
      </c>
      <c r="B12" s="56"/>
      <c r="C12" s="56"/>
      <c r="D12" s="56"/>
      <c r="E12" s="56"/>
      <c r="F12" s="57"/>
    </row>
    <row r="13" spans="1:6" s="5" customFormat="1" ht="52.5" customHeight="1" x14ac:dyDescent="0.25">
      <c r="A13" s="22"/>
      <c r="B13" s="19" t="s">
        <v>38</v>
      </c>
      <c r="C13" s="20">
        <v>1</v>
      </c>
      <c r="D13" s="20">
        <v>1</v>
      </c>
      <c r="E13" s="21">
        <f>D13/C13*100-100</f>
        <v>0</v>
      </c>
      <c r="F13" s="23"/>
    </row>
    <row r="14" spans="1:6" s="5" customFormat="1" ht="35.25" customHeight="1" x14ac:dyDescent="0.25">
      <c r="A14" s="55" t="s">
        <v>39</v>
      </c>
      <c r="B14" s="56"/>
      <c r="C14" s="56"/>
      <c r="D14" s="56"/>
      <c r="E14" s="56"/>
      <c r="F14" s="57"/>
    </row>
    <row r="15" spans="1:6" s="5" customFormat="1" ht="31.5" x14ac:dyDescent="0.25">
      <c r="A15" s="22"/>
      <c r="B15" s="19" t="s">
        <v>40</v>
      </c>
      <c r="C15" s="20">
        <v>5</v>
      </c>
      <c r="D15" s="20">
        <v>5</v>
      </c>
      <c r="E15" s="21">
        <f>D15/C15*100-100</f>
        <v>0</v>
      </c>
      <c r="F15" s="23"/>
    </row>
    <row r="16" spans="1:6" s="5" customFormat="1" ht="48" customHeight="1" x14ac:dyDescent="0.25">
      <c r="A16" s="55" t="s">
        <v>41</v>
      </c>
      <c r="B16" s="56"/>
      <c r="C16" s="56"/>
      <c r="D16" s="56"/>
      <c r="E16" s="56"/>
      <c r="F16" s="57"/>
    </row>
    <row r="17" spans="1:6" s="5" customFormat="1" ht="64.5" customHeight="1" x14ac:dyDescent="0.25">
      <c r="A17" s="22"/>
      <c r="B17" s="19" t="s">
        <v>42</v>
      </c>
      <c r="C17" s="20">
        <v>1</v>
      </c>
      <c r="D17" s="20">
        <v>1</v>
      </c>
      <c r="E17" s="21">
        <f t="shared" ref="E17:E19" si="0">D17/C17*100-100</f>
        <v>0</v>
      </c>
      <c r="F17" s="23"/>
    </row>
    <row r="18" spans="1:6" s="5" customFormat="1" ht="34.5" customHeight="1" x14ac:dyDescent="0.25">
      <c r="A18" s="55" t="s">
        <v>44</v>
      </c>
      <c r="B18" s="56"/>
      <c r="C18" s="56"/>
      <c r="D18" s="56"/>
      <c r="E18" s="56"/>
      <c r="F18" s="57"/>
    </row>
    <row r="19" spans="1:6" s="5" customFormat="1" ht="47.25" x14ac:dyDescent="0.25">
      <c r="A19" s="22"/>
      <c r="B19" s="19" t="s">
        <v>43</v>
      </c>
      <c r="C19" s="20">
        <v>1</v>
      </c>
      <c r="D19" s="20">
        <v>1</v>
      </c>
      <c r="E19" s="21">
        <f t="shared" si="0"/>
        <v>0</v>
      </c>
      <c r="F19" s="23"/>
    </row>
    <row r="20" spans="1:6" ht="19.5" customHeight="1" x14ac:dyDescent="0.25">
      <c r="A20" s="55" t="s">
        <v>45</v>
      </c>
      <c r="B20" s="56"/>
      <c r="C20" s="56"/>
      <c r="D20" s="56"/>
      <c r="E20" s="56"/>
      <c r="F20" s="57"/>
    </row>
    <row r="21" spans="1:6" ht="65.25" customHeight="1" x14ac:dyDescent="0.25">
      <c r="A21" s="22"/>
      <c r="B21" s="19" t="s">
        <v>46</v>
      </c>
      <c r="C21" s="20">
        <v>10</v>
      </c>
      <c r="D21" s="20">
        <v>20</v>
      </c>
      <c r="E21" s="21">
        <f>D21/C21*100-100</f>
        <v>100</v>
      </c>
      <c r="F21" s="26" t="s">
        <v>65</v>
      </c>
    </row>
    <row r="22" spans="1:6" ht="17.25" customHeight="1" x14ac:dyDescent="0.25">
      <c r="A22" s="55" t="s">
        <v>47</v>
      </c>
      <c r="B22" s="56"/>
      <c r="C22" s="56"/>
      <c r="D22" s="56"/>
      <c r="E22" s="56"/>
      <c r="F22" s="57"/>
    </row>
    <row r="23" spans="1:6" ht="63.75" customHeight="1" x14ac:dyDescent="0.25">
      <c r="A23" s="22"/>
      <c r="B23" s="19" t="s">
        <v>48</v>
      </c>
      <c r="C23" s="20">
        <v>250</v>
      </c>
      <c r="D23" s="20">
        <v>228</v>
      </c>
      <c r="E23" s="21">
        <f>D23/C23*100-100</f>
        <v>-8.7999999999999972</v>
      </c>
      <c r="F23" s="26" t="s">
        <v>65</v>
      </c>
    </row>
    <row r="24" spans="1:6" ht="21" customHeight="1" x14ac:dyDescent="0.25">
      <c r="A24" s="55" t="s">
        <v>49</v>
      </c>
      <c r="B24" s="56"/>
      <c r="C24" s="56"/>
      <c r="D24" s="56"/>
      <c r="E24" s="56"/>
      <c r="F24" s="57"/>
    </row>
    <row r="25" spans="1:6" ht="32.25" customHeight="1" x14ac:dyDescent="0.25">
      <c r="A25" s="22"/>
      <c r="B25" s="19" t="s">
        <v>50</v>
      </c>
      <c r="C25" s="20">
        <v>5</v>
      </c>
      <c r="D25" s="20">
        <v>5</v>
      </c>
      <c r="E25" s="21">
        <f t="shared" ref="E25" si="1">D25/C25*100-100</f>
        <v>0</v>
      </c>
      <c r="F25" s="23"/>
    </row>
    <row r="26" spans="1:6" ht="23.25" customHeight="1" x14ac:dyDescent="0.25">
      <c r="A26" s="55" t="s">
        <v>51</v>
      </c>
      <c r="B26" s="56"/>
      <c r="C26" s="56"/>
      <c r="D26" s="56"/>
      <c r="E26" s="56"/>
      <c r="F26" s="57"/>
    </row>
    <row r="27" spans="1:6" ht="44.25" customHeight="1" x14ac:dyDescent="0.25">
      <c r="A27" s="22"/>
      <c r="B27" s="19" t="s">
        <v>52</v>
      </c>
      <c r="C27" s="20">
        <v>10</v>
      </c>
      <c r="D27" s="20">
        <v>10</v>
      </c>
      <c r="E27" s="21">
        <f t="shared" ref="E27" si="2">D27/C27*100-100</f>
        <v>0</v>
      </c>
      <c r="F27" s="23"/>
    </row>
    <row r="28" spans="1:6" ht="20.25" customHeight="1" x14ac:dyDescent="0.25">
      <c r="A28" s="55" t="s">
        <v>53</v>
      </c>
      <c r="B28" s="56"/>
      <c r="C28" s="56"/>
      <c r="D28" s="56"/>
      <c r="E28" s="56"/>
      <c r="F28" s="57"/>
    </row>
    <row r="29" spans="1:6" ht="20.25" customHeight="1" x14ac:dyDescent="0.25">
      <c r="A29" s="22"/>
      <c r="B29" s="19" t="s">
        <v>54</v>
      </c>
      <c r="C29" s="20">
        <v>1</v>
      </c>
      <c r="D29" s="20">
        <v>1</v>
      </c>
      <c r="E29" s="21">
        <f t="shared" ref="E29" si="3">D29/C29*100-100</f>
        <v>0</v>
      </c>
      <c r="F29" s="23"/>
    </row>
    <row r="30" spans="1:6" ht="32.25" customHeight="1" x14ac:dyDescent="0.25">
      <c r="A30" s="55" t="s">
        <v>55</v>
      </c>
      <c r="B30" s="56"/>
      <c r="C30" s="56"/>
      <c r="D30" s="56"/>
      <c r="E30" s="56"/>
      <c r="F30" s="57"/>
    </row>
    <row r="31" spans="1:6" ht="44.25" customHeight="1" x14ac:dyDescent="0.25">
      <c r="A31" s="22"/>
      <c r="B31" s="19" t="s">
        <v>56</v>
      </c>
      <c r="C31" s="20">
        <v>1</v>
      </c>
      <c r="D31" s="20">
        <v>1</v>
      </c>
      <c r="E31" s="21">
        <f t="shared" ref="E31" si="4">D31/C31*100-100</f>
        <v>0</v>
      </c>
      <c r="F31" s="23"/>
    </row>
    <row r="32" spans="1:6" ht="84.75" customHeight="1" x14ac:dyDescent="0.25">
      <c r="A32" s="55" t="s">
        <v>57</v>
      </c>
      <c r="B32" s="56"/>
      <c r="C32" s="56"/>
      <c r="D32" s="56"/>
      <c r="E32" s="56"/>
      <c r="F32" s="57"/>
    </row>
    <row r="33" spans="1:6" ht="44.25" customHeight="1" x14ac:dyDescent="0.25">
      <c r="A33" s="22"/>
      <c r="B33" s="19" t="s">
        <v>58</v>
      </c>
      <c r="C33" s="20">
        <v>30</v>
      </c>
      <c r="D33" s="20">
        <v>30</v>
      </c>
      <c r="E33" s="21">
        <f t="shared" ref="E33" si="5">D33/C33*100-100</f>
        <v>0</v>
      </c>
      <c r="F33" s="23"/>
    </row>
    <row r="34" spans="1:6" x14ac:dyDescent="0.25">
      <c r="B34" s="4"/>
      <c r="C34" s="3"/>
      <c r="D34" s="3"/>
      <c r="E34" s="3"/>
      <c r="F34" s="4"/>
    </row>
    <row r="35" spans="1:6" x14ac:dyDescent="0.25">
      <c r="B35" s="4"/>
      <c r="C35" s="3"/>
      <c r="D35" s="3"/>
      <c r="E35" s="3"/>
      <c r="F35" s="4"/>
    </row>
    <row r="36" spans="1:6" x14ac:dyDescent="0.25">
      <c r="B36" s="4"/>
      <c r="C36" s="3"/>
      <c r="D36" s="3"/>
      <c r="E36" s="3"/>
      <c r="F36" s="4"/>
    </row>
    <row r="37" spans="1:6" x14ac:dyDescent="0.25">
      <c r="B37" s="4"/>
      <c r="C37" s="3"/>
      <c r="D37" s="3"/>
      <c r="E37" s="3"/>
      <c r="F37" s="4"/>
    </row>
    <row r="38" spans="1:6" x14ac:dyDescent="0.25">
      <c r="B38" s="4"/>
      <c r="C38" s="3"/>
      <c r="D38" s="3"/>
      <c r="E38" s="3"/>
      <c r="F38" s="4"/>
    </row>
    <row r="39" spans="1:6" x14ac:dyDescent="0.25">
      <c r="B39" s="4"/>
      <c r="C39" s="3"/>
      <c r="D39" s="3"/>
      <c r="E39" s="3"/>
      <c r="F39" s="4"/>
    </row>
    <row r="40" spans="1:6" x14ac:dyDescent="0.25">
      <c r="B40" s="4"/>
      <c r="C40" s="3"/>
      <c r="D40" s="3"/>
      <c r="E40" s="3"/>
      <c r="F40" s="4"/>
    </row>
    <row r="41" spans="1:6" x14ac:dyDescent="0.25">
      <c r="B41" s="4"/>
      <c r="C41" s="3"/>
      <c r="D41" s="3"/>
      <c r="E41" s="3"/>
      <c r="F41" s="4"/>
    </row>
    <row r="42" spans="1:6" x14ac:dyDescent="0.25">
      <c r="B42" s="4"/>
      <c r="C42" s="3"/>
      <c r="D42" s="3"/>
      <c r="E42" s="3"/>
      <c r="F42" s="4"/>
    </row>
    <row r="43" spans="1:6" x14ac:dyDescent="0.25">
      <c r="B43" s="4"/>
      <c r="C43" s="3"/>
      <c r="D43" s="3"/>
      <c r="E43" s="3"/>
      <c r="F43" s="4"/>
    </row>
    <row r="44" spans="1:6" x14ac:dyDescent="0.25">
      <c r="B44" s="4"/>
      <c r="C44" s="3"/>
      <c r="D44" s="3"/>
      <c r="E44" s="3"/>
      <c r="F44" s="4"/>
    </row>
    <row r="45" spans="1:6" x14ac:dyDescent="0.25">
      <c r="B45" s="4"/>
      <c r="C45" s="3"/>
      <c r="D45" s="3"/>
      <c r="E45" s="3"/>
      <c r="F45" s="4"/>
    </row>
    <row r="46" spans="1:6" x14ac:dyDescent="0.25">
      <c r="B46" s="4"/>
      <c r="C46" s="3"/>
      <c r="D46" s="3"/>
      <c r="E46" s="3"/>
      <c r="F46" s="4"/>
    </row>
    <row r="47" spans="1:6" x14ac:dyDescent="0.25">
      <c r="B47" s="4"/>
      <c r="C47" s="3"/>
      <c r="D47" s="3"/>
      <c r="E47" s="3"/>
      <c r="F47" s="4"/>
    </row>
    <row r="48" spans="1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  <row r="101" spans="2:6" x14ac:dyDescent="0.25">
      <c r="B101" s="4"/>
      <c r="C101" s="3"/>
      <c r="D101" s="3"/>
      <c r="E101" s="3"/>
      <c r="F101" s="4"/>
    </row>
    <row r="102" spans="2:6" x14ac:dyDescent="0.25">
      <c r="B102" s="4"/>
      <c r="C102" s="3"/>
      <c r="D102" s="3"/>
      <c r="E102" s="3"/>
      <c r="F102" s="4"/>
    </row>
    <row r="103" spans="2:6" x14ac:dyDescent="0.25">
      <c r="B103" s="4"/>
      <c r="C103" s="3"/>
      <c r="D103" s="3"/>
      <c r="E103" s="3"/>
      <c r="F103" s="4"/>
    </row>
    <row r="104" spans="2:6" x14ac:dyDescent="0.25">
      <c r="B104" s="4"/>
      <c r="C104" s="3"/>
      <c r="D104" s="3"/>
      <c r="E104" s="3"/>
      <c r="F104" s="4"/>
    </row>
    <row r="105" spans="2:6" x14ac:dyDescent="0.25">
      <c r="B105" s="4"/>
      <c r="C105" s="3"/>
      <c r="D105" s="3"/>
      <c r="E105" s="3"/>
      <c r="F105" s="4"/>
    </row>
    <row r="106" spans="2:6" x14ac:dyDescent="0.25">
      <c r="B106" s="4"/>
      <c r="C106" s="3"/>
      <c r="D106" s="3"/>
      <c r="E106" s="3"/>
      <c r="F106" s="4"/>
    </row>
    <row r="107" spans="2:6" x14ac:dyDescent="0.25">
      <c r="B107" s="4"/>
      <c r="C107" s="3"/>
      <c r="D107" s="3"/>
      <c r="E107" s="3"/>
      <c r="F107" s="4"/>
    </row>
    <row r="108" spans="2:6" x14ac:dyDescent="0.25">
      <c r="B108" s="4"/>
      <c r="C108" s="3"/>
      <c r="D108" s="3"/>
      <c r="E108" s="3"/>
      <c r="F108" s="4"/>
    </row>
    <row r="109" spans="2:6" x14ac:dyDescent="0.25">
      <c r="B109" s="4"/>
      <c r="C109" s="3"/>
      <c r="D109" s="3"/>
      <c r="E109" s="3"/>
      <c r="F109" s="4"/>
    </row>
    <row r="110" spans="2:6" x14ac:dyDescent="0.25">
      <c r="B110" s="4"/>
      <c r="C110" s="3"/>
      <c r="D110" s="3"/>
      <c r="E110" s="3"/>
      <c r="F110" s="4"/>
    </row>
    <row r="111" spans="2:6" x14ac:dyDescent="0.25">
      <c r="B111" s="4"/>
      <c r="C111" s="3"/>
      <c r="D111" s="3"/>
      <c r="E111" s="3"/>
      <c r="F111" s="4"/>
    </row>
    <row r="112" spans="2:6" x14ac:dyDescent="0.25">
      <c r="B112" s="4"/>
      <c r="C112" s="3"/>
      <c r="D112" s="3"/>
      <c r="E112" s="3"/>
      <c r="F112" s="4"/>
    </row>
    <row r="113" spans="2:6" x14ac:dyDescent="0.25">
      <c r="B113" s="4"/>
      <c r="C113" s="3"/>
      <c r="D113" s="3"/>
      <c r="E113" s="3"/>
      <c r="F113" s="4"/>
    </row>
    <row r="114" spans="2:6" x14ac:dyDescent="0.25">
      <c r="B114" s="4"/>
      <c r="C114" s="3"/>
      <c r="D114" s="3"/>
      <c r="E114" s="3"/>
      <c r="F114" s="4"/>
    </row>
    <row r="115" spans="2:6" x14ac:dyDescent="0.25">
      <c r="B115" s="4"/>
      <c r="C115" s="3"/>
      <c r="D115" s="3"/>
      <c r="E115" s="3"/>
      <c r="F115" s="4"/>
    </row>
    <row r="116" spans="2:6" x14ac:dyDescent="0.25">
      <c r="B116" s="4"/>
      <c r="C116" s="3"/>
      <c r="D116" s="3"/>
      <c r="E116" s="3"/>
      <c r="F116" s="4"/>
    </row>
    <row r="117" spans="2:6" x14ac:dyDescent="0.25">
      <c r="B117" s="4"/>
      <c r="C117" s="3"/>
      <c r="D117" s="3"/>
      <c r="E117" s="3"/>
      <c r="F117" s="4"/>
    </row>
    <row r="118" spans="2:6" x14ac:dyDescent="0.25">
      <c r="B118" s="4"/>
      <c r="C118" s="3"/>
      <c r="D118" s="3"/>
      <c r="E118" s="3"/>
      <c r="F118" s="4"/>
    </row>
    <row r="119" spans="2:6" x14ac:dyDescent="0.25">
      <c r="B119" s="4"/>
      <c r="C119" s="3"/>
      <c r="D119" s="3"/>
      <c r="E119" s="3"/>
      <c r="F119" s="4"/>
    </row>
    <row r="120" spans="2:6" x14ac:dyDescent="0.25">
      <c r="B120" s="4"/>
      <c r="C120" s="3"/>
      <c r="D120" s="3"/>
      <c r="E120" s="3"/>
      <c r="F120" s="4"/>
    </row>
    <row r="121" spans="2:6" x14ac:dyDescent="0.25">
      <c r="B121" s="4"/>
      <c r="C121" s="3"/>
      <c r="D121" s="3"/>
      <c r="E121" s="3"/>
      <c r="F121" s="4"/>
    </row>
    <row r="122" spans="2:6" x14ac:dyDescent="0.25">
      <c r="B122" s="4"/>
      <c r="C122" s="3"/>
      <c r="D122" s="3"/>
      <c r="E122" s="3"/>
      <c r="F122" s="4"/>
    </row>
    <row r="123" spans="2:6" x14ac:dyDescent="0.25">
      <c r="B123" s="4"/>
      <c r="C123" s="3"/>
      <c r="D123" s="3"/>
      <c r="E123" s="3"/>
      <c r="F123" s="4"/>
    </row>
    <row r="124" spans="2:6" x14ac:dyDescent="0.25">
      <c r="B124" s="4"/>
      <c r="C124" s="3"/>
      <c r="D124" s="3"/>
      <c r="E124" s="3"/>
      <c r="F124" s="4"/>
    </row>
    <row r="125" spans="2:6" x14ac:dyDescent="0.25">
      <c r="B125" s="4"/>
      <c r="C125" s="3"/>
      <c r="D125" s="3"/>
      <c r="E125" s="3"/>
      <c r="F125" s="4"/>
    </row>
    <row r="126" spans="2:6" x14ac:dyDescent="0.25">
      <c r="B126" s="4"/>
      <c r="C126" s="3"/>
      <c r="D126" s="3"/>
      <c r="E126" s="3"/>
      <c r="F126" s="4"/>
    </row>
  </sheetData>
  <mergeCells count="16">
    <mergeCell ref="A20:F20"/>
    <mergeCell ref="A18:F18"/>
    <mergeCell ref="A1:F1"/>
    <mergeCell ref="A4:F4"/>
    <mergeCell ref="A6:F6"/>
    <mergeCell ref="A16:F16"/>
    <mergeCell ref="A8:F8"/>
    <mergeCell ref="A10:F10"/>
    <mergeCell ref="A12:F12"/>
    <mergeCell ref="A14:F14"/>
    <mergeCell ref="A32:F32"/>
    <mergeCell ref="A22:F22"/>
    <mergeCell ref="A24:F24"/>
    <mergeCell ref="A26:F26"/>
    <mergeCell ref="A28:F28"/>
    <mergeCell ref="A30:F30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2026-03-31T08:50:19Z</dcterms:modified>
</cp:coreProperties>
</file>